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Ию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64" l="1"/>
  <c r="B9" i="64"/>
  <c r="E7" i="64" l="1"/>
  <c r="B4" i="64" l="1"/>
  <c r="D4" i="64" l="1"/>
  <c r="C9" i="64" l="1"/>
  <c r="E8" i="64"/>
  <c r="E6" i="64"/>
  <c r="E4" i="64" l="1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<sst xmlns="http://schemas.openxmlformats.org/spreadsheetml/2006/main" count="13" uniqueCount="13">
  <si>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</si>
  <si>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</si>
  <si>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</si>
  <si>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</si>
  <si>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</si>
  <si>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</si>
  <si>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</si>
  <si>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</si>
  <si>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</si>
  <si>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</si>
  <si>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</si>
  <si>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01.08.2024 г.)</t>
  </si>
  <si>
    <t>Исполнение на 01.08.2024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</si>
</sst>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8" fillId="2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3169228</v>
      </c>
      <c r="C4" s="24"/>
      <c r="D4" s="23">
        <f>SUM(D6:D7)</f>
        <v>1469686</v>
      </c>
      <c r="E4" s="19">
        <f>D4/B4</f>
        <v>0.46373627899286513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958499</v>
      </c>
      <c r="C6" s="27"/>
      <c r="D6" s="27">
        <v>462325</v>
      </c>
      <c r="E6" s="21">
        <f>D6/B6</f>
        <v>0.48234270458289469</v>
      </c>
      <c r="F6" s="16"/>
    </row>
    <row r="7" spans="1:11" s="16" customFormat="1" ht="20.25" customHeight="1" x14ac:dyDescent="0.2">
      <c r="A7" s="15" t="s">
        <v>6</v>
      </c>
      <c r="B7" s="27">
        <v>2210729</v>
      </c>
      <c r="C7" s="27"/>
      <c r="D7" s="27">
        <v>1007361</v>
      </c>
      <c r="E7" s="22">
        <f>D7/B7</f>
        <v>0.45566914805025854</v>
      </c>
    </row>
    <row r="8" spans="1:11" s="29" customFormat="1" ht="19.149999999999999" customHeight="1" x14ac:dyDescent="0.2">
      <c r="A8" s="30" t="s">
        <v>5</v>
      </c>
      <c r="B8" s="24">
        <v>3470751</v>
      </c>
      <c r="C8" s="24"/>
      <c r="D8" s="24">
        <v>1635013</v>
      </c>
      <c r="E8" s="32">
        <f>D8/B8</f>
        <v>0.47108334766740684</v>
      </c>
    </row>
    <row r="9" spans="1:11" s="6" customFormat="1" ht="19.149999999999999" customHeight="1" x14ac:dyDescent="0.2">
      <c r="A9" s="28" t="s">
        <v>7</v>
      </c>
      <c r="B9" s="33">
        <f>B4-B8</f>
        <v>-301523</v>
      </c>
      <c r="C9" s="33">
        <f>C4-C8</f>
        <v>0</v>
      </c>
      <c r="D9" s="33">
        <f>D4-D8</f>
        <v>-165327</v>
      </c>
      <c r="E9" s="31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2024-10-13T10:44:50Z</dcterms:modified>
</cp:coreProperties>
</file>